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00" i="1" l="1"/>
  <c r="H10" i="1"/>
</calcChain>
</file>

<file path=xl/sharedStrings.xml><?xml version="1.0" encoding="utf-8"?>
<sst xmlns="http://schemas.openxmlformats.org/spreadsheetml/2006/main" count="180" uniqueCount="125">
  <si>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</si>
  <si>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</si>
  <si>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</si>
  <si>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</si>
  <si>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</si>
  <si>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</si>
  <si>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</si>
  <si>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</si>
  <si>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</si>
  <si>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</si>
  <si>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</si>
  <si>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</si>
  <si>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</si>
  <si>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</si>
  <si>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</si>
  <si>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</si>
  <si>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</si>
  <si>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</si>
  <si>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</si>
  <si>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</si>
  <si>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</si>
  <si>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</si>
  <si>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</si>
  <si>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</si>
  <si>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</si>
  <si>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</si>
  <si>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</si>
  <si>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</si>
  <si>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</si>
  <si>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</si>
  <si>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</si>
  <si>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</si>
  <si>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</si>
  <si>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</si>
  <si>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</si>
  <si>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</si>
  <si>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</si>
  <si>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</si>
  <si>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</si>
  <si>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</si>
  <si>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</si>
  <si>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</si>
  <si>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</si>
  <si>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</si>
  <si>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</si>
  <si>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</si>
  <si>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</si>
  <si>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</si>
  <si>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</si>
  <si>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</si>
  <si>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</si>
  <si>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</si>
  <si>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</si>
  <si>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</si>
  <si>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</si>
  <si>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</si>
  <si>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</si>
  <si>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</si>
  <si>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</si>
  <si>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</si>
  <si>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</si>
  <si>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</si>
  <si>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</si>
  <si>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</si>
  <si>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</si>
  <si>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</si>
  <si>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</si>
  <si>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</si>
  <si>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</si>
  <si>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</si>
  <si>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</si>
  <si>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</si>
  <si>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</si>
  <si>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</si>
  <si>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</si>
  <si>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</si>
  <si>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</si>
  <si>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</si>
  <si>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</si>
  <si>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ул. Московская, д. 240</t>
  </si>
  <si>
    <t>Текущий ремонт общего имущества*</t>
  </si>
  <si>
    <t>Остаток денежных средств на 01.01.2022г.</t>
  </si>
  <si>
    <t>Управление многоквартирным домом, в том числе:</t>
  </si>
  <si>
    <t>руб,  кв-ра</t>
  </si>
  <si>
    <t>ИП Даничев В.Д., дог №03/19 от 01.04.21</t>
  </si>
  <si>
    <t>очистка от снега и сосулек</t>
  </si>
  <si>
    <t>крыша</t>
  </si>
  <si>
    <t>мп.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</si>
  <si>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</si>
  <si>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</si>
  <si>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</si>
  <si>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</si>
  <si>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</si>
  <si>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</si>
  <si>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</si>
  <si>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</si>
  <si>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Уборка мест общего пользования (подъезд 2, 4, 6)</t>
  </si>
  <si>
    <t>110,       120,       140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</si>
  <si>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</si>
  <si>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</si>
  <si>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</si>
  <si>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</si>
  <si>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</si>
  <si>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крыша кв.79</t>
  </si>
  <si>
    <t>крыша кв.34,35</t>
  </si>
  <si>
    <t>крыша кв.97,98,48</t>
  </si>
  <si>
    <t>крыша кв.34</t>
  </si>
  <si>
    <t>крыша кв.20,34</t>
  </si>
  <si>
    <t>утепление стен</t>
  </si>
  <si>
    <t>фасад кв.97</t>
  </si>
  <si>
    <t>вывоз веток</t>
  </si>
  <si>
    <t>ремонт деформационного шва</t>
  </si>
  <si>
    <t>фасад кв.50,47,44,41,38</t>
  </si>
  <si>
    <t>смена труб ц.о.и запорной арматуры</t>
  </si>
  <si>
    <t>кв.4,8,подвал</t>
  </si>
  <si>
    <t>ремонт кровли</t>
  </si>
  <si>
    <t>крыша кв.33,34,50,79,80</t>
  </si>
  <si>
    <t>фасад кв.4,8</t>
  </si>
  <si>
    <t>фасад кв.22,25,28,31,34</t>
  </si>
  <si>
    <t>смена трубы ц.о.</t>
  </si>
  <si>
    <t>кв.8</t>
  </si>
  <si>
    <t>очистка от снега наледи и сосулек</t>
  </si>
  <si>
    <t>электромонтажные  работы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</si>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</sst>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22" fillId="0" borderId="2" xfId="0" applyFont="1" applyFill="1" applyBorder="1" applyAlignment="1">
      <alignment horizontal="center"/>
    </xf>
    <xf numFmtId="0" fontId="22" fillId="0" borderId="16" xfId="0" applyFont="1" applyFill="1" applyBorder="1" applyAlignment="1"/>
    <xf numFmtId="0" fontId="22" fillId="0" borderId="0" xfId="0" applyFont="1" applyFill="1"/>
    <xf numFmtId="0" fontId="22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2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22" fillId="0" borderId="14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7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0.28515625" style="3" customWidth="1"/>
    <col min="3" max="3" width="4.85546875" style="3" customWidth="1"/>
    <col min="4" max="4" width="12" style="3" customWidth="1"/>
    <col min="5" max="5" width="13.42578125" style="3" customWidth="1"/>
    <col min="6" max="6" width="14.7109375" style="3" customWidth="1"/>
    <col min="7" max="7" width="19.28515625" style="4" customWidth="1"/>
    <col min="8" max="8" width="15" style="4" customWidth="1"/>
    <col min="9" max="9" width="16.140625" style="4" customWidth="1"/>
    <col min="10" max="10" width="14.140625" style="4" customWidth="1"/>
    <col min="11" max="11" width="21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0.28515625" style="4" customWidth="1"/>
    <col min="259" max="259" width="4.8554687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4.570312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0.28515625" style="4" customWidth="1"/>
    <col min="515" max="515" width="4.8554687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4.570312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0.28515625" style="4" customWidth="1"/>
    <col min="771" max="771" width="4.8554687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4.570312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0.28515625" style="4" customWidth="1"/>
    <col min="1027" max="1027" width="4.8554687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4.570312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0.28515625" style="4" customWidth="1"/>
    <col min="1283" max="1283" width="4.8554687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4.570312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0.28515625" style="4" customWidth="1"/>
    <col min="1539" max="1539" width="4.8554687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4.570312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0.28515625" style="4" customWidth="1"/>
    <col min="1795" max="1795" width="4.8554687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4.570312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0.28515625" style="4" customWidth="1"/>
    <col min="2051" max="2051" width="4.8554687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4.570312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0.28515625" style="4" customWidth="1"/>
    <col min="2307" max="2307" width="4.8554687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4.570312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0.28515625" style="4" customWidth="1"/>
    <col min="2563" max="2563" width="4.8554687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4.570312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0.28515625" style="4" customWidth="1"/>
    <col min="2819" max="2819" width="4.8554687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4.570312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0.28515625" style="4" customWidth="1"/>
    <col min="3075" max="3075" width="4.8554687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4.570312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0.28515625" style="4" customWidth="1"/>
    <col min="3331" max="3331" width="4.8554687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4.570312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0.28515625" style="4" customWidth="1"/>
    <col min="3587" max="3587" width="4.8554687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4.570312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0.28515625" style="4" customWidth="1"/>
    <col min="3843" max="3843" width="4.8554687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4.570312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0.28515625" style="4" customWidth="1"/>
    <col min="4099" max="4099" width="4.8554687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4.570312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0.28515625" style="4" customWidth="1"/>
    <col min="4355" max="4355" width="4.8554687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4.570312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0.28515625" style="4" customWidth="1"/>
    <col min="4611" max="4611" width="4.8554687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4.570312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0.28515625" style="4" customWidth="1"/>
    <col min="4867" max="4867" width="4.8554687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4.570312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0.28515625" style="4" customWidth="1"/>
    <col min="5123" max="5123" width="4.8554687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4.570312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0.28515625" style="4" customWidth="1"/>
    <col min="5379" max="5379" width="4.8554687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4.570312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0.28515625" style="4" customWidth="1"/>
    <col min="5635" max="5635" width="4.8554687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4.570312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0.28515625" style="4" customWidth="1"/>
    <col min="5891" max="5891" width="4.8554687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4.570312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0.28515625" style="4" customWidth="1"/>
    <col min="6147" max="6147" width="4.8554687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4.570312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0.28515625" style="4" customWidth="1"/>
    <col min="6403" max="6403" width="4.8554687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4.570312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0.28515625" style="4" customWidth="1"/>
    <col min="6659" max="6659" width="4.8554687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4.570312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0.28515625" style="4" customWidth="1"/>
    <col min="6915" max="6915" width="4.8554687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4.570312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0.28515625" style="4" customWidth="1"/>
    <col min="7171" max="7171" width="4.8554687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4.570312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0.28515625" style="4" customWidth="1"/>
    <col min="7427" max="7427" width="4.8554687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4.570312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0.28515625" style="4" customWidth="1"/>
    <col min="7683" max="7683" width="4.8554687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4.570312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0.28515625" style="4" customWidth="1"/>
    <col min="7939" max="7939" width="4.8554687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4.570312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0.28515625" style="4" customWidth="1"/>
    <col min="8195" max="8195" width="4.8554687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4.570312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0.28515625" style="4" customWidth="1"/>
    <col min="8451" max="8451" width="4.8554687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4.570312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0.28515625" style="4" customWidth="1"/>
    <col min="8707" max="8707" width="4.8554687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4.570312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0.28515625" style="4" customWidth="1"/>
    <col min="8963" max="8963" width="4.8554687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4.570312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0.28515625" style="4" customWidth="1"/>
    <col min="9219" max="9219" width="4.8554687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4.570312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0.28515625" style="4" customWidth="1"/>
    <col min="9475" max="9475" width="4.8554687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4.570312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0.28515625" style="4" customWidth="1"/>
    <col min="9731" max="9731" width="4.8554687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4.570312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0.28515625" style="4" customWidth="1"/>
    <col min="9987" max="9987" width="4.8554687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4.570312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0.28515625" style="4" customWidth="1"/>
    <col min="10243" max="10243" width="4.8554687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4.570312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0.28515625" style="4" customWidth="1"/>
    <col min="10499" max="10499" width="4.8554687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4.570312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0.28515625" style="4" customWidth="1"/>
    <col min="10755" max="10755" width="4.8554687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4.570312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0.28515625" style="4" customWidth="1"/>
    <col min="11011" max="11011" width="4.8554687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4.570312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0.28515625" style="4" customWidth="1"/>
    <col min="11267" max="11267" width="4.8554687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4.570312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0.28515625" style="4" customWidth="1"/>
    <col min="11523" max="11523" width="4.8554687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4.570312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0.28515625" style="4" customWidth="1"/>
    <col min="11779" max="11779" width="4.8554687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4.570312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0.28515625" style="4" customWidth="1"/>
    <col min="12035" max="12035" width="4.8554687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4.570312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0.28515625" style="4" customWidth="1"/>
    <col min="12291" max="12291" width="4.8554687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4.570312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0.28515625" style="4" customWidth="1"/>
    <col min="12547" max="12547" width="4.8554687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4.570312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0.28515625" style="4" customWidth="1"/>
    <col min="12803" max="12803" width="4.8554687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4.570312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0.28515625" style="4" customWidth="1"/>
    <col min="13059" max="13059" width="4.8554687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4.570312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0.28515625" style="4" customWidth="1"/>
    <col min="13315" max="13315" width="4.8554687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4.570312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0.28515625" style="4" customWidth="1"/>
    <col min="13571" max="13571" width="4.8554687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4.570312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0.28515625" style="4" customWidth="1"/>
    <col min="13827" max="13827" width="4.8554687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4.570312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0.28515625" style="4" customWidth="1"/>
    <col min="14083" max="14083" width="4.8554687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4.570312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0.28515625" style="4" customWidth="1"/>
    <col min="14339" max="14339" width="4.8554687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4.570312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0.28515625" style="4" customWidth="1"/>
    <col min="14595" max="14595" width="4.8554687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4.570312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0.28515625" style="4" customWidth="1"/>
    <col min="14851" max="14851" width="4.8554687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4.570312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0.28515625" style="4" customWidth="1"/>
    <col min="15107" max="15107" width="4.8554687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4.570312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0.28515625" style="4" customWidth="1"/>
    <col min="15363" max="15363" width="4.8554687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4.570312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0.28515625" style="4" customWidth="1"/>
    <col min="15619" max="15619" width="4.8554687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4.570312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0.28515625" style="4" customWidth="1"/>
    <col min="15875" max="15875" width="4.8554687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4.570312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0.28515625" style="4" customWidth="1"/>
    <col min="16131" max="16131" width="4.8554687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4.570312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88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4483.8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4483.8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124</v>
      </c>
      <c r="D20" s="11" t="s">
        <v>89</v>
      </c>
      <c r="E20" s="11" t="s">
        <v>81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7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531602.85800000001</v>
      </c>
      <c r="G22" s="18">
        <v>528594.84556017024</v>
      </c>
      <c r="H22" s="16">
        <v>528374.52200000011</v>
      </c>
      <c r="I22" s="16">
        <v>220.3235601701108</v>
      </c>
      <c r="J22" s="16">
        <v>3008.0124398298904</v>
      </c>
      <c r="K22" s="108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8"/>
    </row>
    <row r="24" spans="1:11" s="24" customFormat="1" ht="32.25" customHeight="1" x14ac:dyDescent="0.25">
      <c r="A24" s="21" t="s">
        <v>59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107611.20000000003</v>
      </c>
      <c r="G24" s="23">
        <v>107002.29554130803</v>
      </c>
      <c r="H24" s="23">
        <v>104382.86400000003</v>
      </c>
      <c r="I24" s="23">
        <v>2619.431541308013</v>
      </c>
      <c r="J24" s="23">
        <v>608.90445869198811</v>
      </c>
      <c r="K24" s="109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20446.128000000008</v>
      </c>
      <c r="G25" s="26">
        <v>20330.436152848528</v>
      </c>
      <c r="H25" s="26">
        <v>20446.128000000008</v>
      </c>
      <c r="I25" s="26">
        <v>-115.69184715148003</v>
      </c>
      <c r="J25" s="26">
        <v>115.69184715148003</v>
      </c>
      <c r="K25" s="110" t="s">
        <v>24</v>
      </c>
    </row>
    <row r="26" spans="1:11" ht="47.25" customHeight="1" x14ac:dyDescent="0.2">
      <c r="A26" s="21"/>
      <c r="B26" s="22" t="s">
        <v>63</v>
      </c>
      <c r="C26" s="22" t="s">
        <v>22</v>
      </c>
      <c r="D26" s="25">
        <v>0.15</v>
      </c>
      <c r="E26" s="25">
        <v>0</v>
      </c>
      <c r="F26" s="26">
        <v>8070.8399999999992</v>
      </c>
      <c r="G26" s="26">
        <v>8025.1721655981</v>
      </c>
      <c r="H26" s="26">
        <v>8070.8399999999992</v>
      </c>
      <c r="I26" s="26">
        <v>-45.667834401899199</v>
      </c>
      <c r="J26" s="26">
        <v>45.667834401899199</v>
      </c>
      <c r="K26" s="111" t="s">
        <v>25</v>
      </c>
    </row>
    <row r="27" spans="1:11" ht="44.25" customHeight="1" x14ac:dyDescent="0.2">
      <c r="A27" s="21"/>
      <c r="B27" s="22" t="s">
        <v>64</v>
      </c>
      <c r="C27" s="22" t="s">
        <v>22</v>
      </c>
      <c r="D27" s="25">
        <v>0.16</v>
      </c>
      <c r="E27" s="25">
        <v>0</v>
      </c>
      <c r="F27" s="26">
        <v>8608.8960000000025</v>
      </c>
      <c r="G27" s="26">
        <v>8560.1836433046428</v>
      </c>
      <c r="H27" s="26">
        <v>8608.8960000000025</v>
      </c>
      <c r="I27" s="26">
        <v>-48.712356695359631</v>
      </c>
      <c r="J27" s="26">
        <v>48.712356695359631</v>
      </c>
      <c r="K27" s="111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58648.104000000021</v>
      </c>
      <c r="G28" s="26">
        <v>58316.251070012891</v>
      </c>
      <c r="H28" s="26">
        <v>58648.104000000021</v>
      </c>
      <c r="I28" s="26">
        <v>-331.85292998712976</v>
      </c>
      <c r="J28" s="26">
        <v>331.85292998712976</v>
      </c>
      <c r="K28" s="109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8608.8960000000025</v>
      </c>
      <c r="G29" s="26">
        <v>8560.1836433046428</v>
      </c>
      <c r="H29" s="26">
        <v>8608.8960000000025</v>
      </c>
      <c r="I29" s="26">
        <v>-48.712356695359631</v>
      </c>
      <c r="J29" s="26">
        <v>48.712356695359631</v>
      </c>
      <c r="K29" s="109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3228.3360000000011</v>
      </c>
      <c r="G30" s="26">
        <v>3210.0688662392413</v>
      </c>
      <c r="H30" s="26">
        <v>0</v>
      </c>
      <c r="I30" s="26">
        <v>3210.0688662392413</v>
      </c>
      <c r="J30" s="26">
        <v>18.267133760759862</v>
      </c>
      <c r="K30" s="111" t="s">
        <v>30</v>
      </c>
    </row>
    <row r="31" spans="1:11" ht="38.25" x14ac:dyDescent="0.2">
      <c r="A31" s="21" t="s">
        <v>60</v>
      </c>
      <c r="B31" s="22" t="s">
        <v>82</v>
      </c>
      <c r="C31" s="22" t="s">
        <v>22</v>
      </c>
      <c r="D31" s="25">
        <v>3.46</v>
      </c>
      <c r="E31" s="25">
        <v>0</v>
      </c>
      <c r="F31" s="26">
        <v>186168.58600000001</v>
      </c>
      <c r="G31" s="25">
        <v>185115.17</v>
      </c>
      <c r="H31" s="25">
        <v>186168.58600000001</v>
      </c>
      <c r="I31" s="26">
        <v>-1053.4159999999974</v>
      </c>
      <c r="J31" s="26">
        <v>1053.4159999999974</v>
      </c>
      <c r="K31" s="109"/>
    </row>
    <row r="32" spans="1:11" ht="36" customHeight="1" x14ac:dyDescent="0.2">
      <c r="A32" s="21" t="s">
        <v>61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163569.02400000006</v>
      </c>
      <c r="G32" s="26">
        <v>162643.48922278822</v>
      </c>
      <c r="H32" s="26">
        <v>163569.02400000006</v>
      </c>
      <c r="I32" s="26">
        <v>-925.53477721184026</v>
      </c>
      <c r="J32" s="26">
        <v>925.53477721184026</v>
      </c>
      <c r="K32" s="109"/>
    </row>
    <row r="33" spans="1:12" ht="37.5" customHeight="1" x14ac:dyDescent="0.2">
      <c r="A33" s="21" t="s">
        <v>62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74254.04800000001</v>
      </c>
      <c r="G33" s="26">
        <v>73833.890796073945</v>
      </c>
      <c r="H33" s="26">
        <v>74254.04800000001</v>
      </c>
      <c r="I33" s="26">
        <v>-420.15720392606454</v>
      </c>
      <c r="J33" s="26">
        <v>420.15720392606454</v>
      </c>
      <c r="K33" s="109"/>
    </row>
    <row r="34" spans="1:12" s="69" customFormat="1" ht="37.5" customHeight="1" x14ac:dyDescent="0.2">
      <c r="A34" s="27" t="s">
        <v>95</v>
      </c>
      <c r="B34" s="99" t="s">
        <v>33</v>
      </c>
      <c r="C34" s="28" t="s">
        <v>34</v>
      </c>
      <c r="D34" s="126">
        <v>6</v>
      </c>
      <c r="E34" s="100">
        <v>0</v>
      </c>
      <c r="F34" s="68">
        <v>45276.74</v>
      </c>
      <c r="G34" s="68">
        <v>44922.13</v>
      </c>
      <c r="H34" s="68">
        <v>45276.74</v>
      </c>
      <c r="I34" s="68">
        <v>-354.61000000000058</v>
      </c>
      <c r="J34" s="68">
        <v>354.61000000000058</v>
      </c>
      <c r="K34" s="113" t="s">
        <v>35</v>
      </c>
    </row>
    <row r="35" spans="1:12" s="69" customFormat="1" ht="36" customHeight="1" x14ac:dyDescent="0.2">
      <c r="A35" s="27" t="s">
        <v>65</v>
      </c>
      <c r="B35" s="28" t="s">
        <v>72</v>
      </c>
      <c r="C35" s="28" t="s">
        <v>73</v>
      </c>
      <c r="D35" s="127">
        <v>0.51856000000000002</v>
      </c>
      <c r="E35" s="100">
        <v>0</v>
      </c>
      <c r="F35" s="68">
        <v>17905.919999999998</v>
      </c>
      <c r="G35" s="68">
        <v>17659.740000000002</v>
      </c>
      <c r="H35" s="68">
        <v>17905.919999999998</v>
      </c>
      <c r="I35" s="68">
        <v>-246.17999999999665</v>
      </c>
      <c r="J35" s="68">
        <v>246.17999999999665</v>
      </c>
      <c r="K35" s="113"/>
    </row>
    <row r="36" spans="1:12" s="17" customFormat="1" ht="39.950000000000003" customHeight="1" x14ac:dyDescent="0.2">
      <c r="A36" s="27" t="s">
        <v>66</v>
      </c>
      <c r="B36" s="29" t="s">
        <v>80</v>
      </c>
      <c r="C36" s="28" t="s">
        <v>22</v>
      </c>
      <c r="D36" s="114">
        <v>1.86</v>
      </c>
      <c r="E36" s="18">
        <v>-71500.47</v>
      </c>
      <c r="F36" s="16">
        <v>100078.97</v>
      </c>
      <c r="G36" s="16">
        <v>102466.63</v>
      </c>
      <c r="H36" s="16">
        <v>385822.74999999994</v>
      </c>
      <c r="I36" s="16">
        <v>-345825.99</v>
      </c>
      <c r="J36" s="16">
        <v>-2387.6600000000035</v>
      </c>
      <c r="K36" s="113"/>
    </row>
    <row r="37" spans="1:12" s="17" customFormat="1" ht="43.5" customHeight="1" x14ac:dyDescent="0.2">
      <c r="A37" s="27" t="s">
        <v>67</v>
      </c>
      <c r="B37" s="29" t="s">
        <v>96</v>
      </c>
      <c r="C37" s="97" t="s">
        <v>83</v>
      </c>
      <c r="D37" s="114" t="s">
        <v>97</v>
      </c>
      <c r="E37" s="18">
        <v>-1047.81</v>
      </c>
      <c r="F37" s="16">
        <v>50200</v>
      </c>
      <c r="G37" s="16">
        <v>44483.28</v>
      </c>
      <c r="H37" s="16">
        <v>50200</v>
      </c>
      <c r="I37" s="16">
        <v>-6764.5299999999988</v>
      </c>
      <c r="J37" s="16">
        <v>5716.7200000000012</v>
      </c>
      <c r="K37" s="112" t="s">
        <v>84</v>
      </c>
    </row>
    <row r="38" spans="1:12" s="35" customFormat="1" ht="15.75" customHeight="1" x14ac:dyDescent="0.2">
      <c r="A38" s="30"/>
      <c r="B38" s="31" t="s">
        <v>75</v>
      </c>
      <c r="C38" s="32"/>
      <c r="D38" s="115"/>
      <c r="E38" s="33"/>
      <c r="F38" s="34"/>
      <c r="G38" s="34"/>
      <c r="H38" s="34"/>
      <c r="I38" s="34"/>
      <c r="J38" s="34" t="s">
        <v>36</v>
      </c>
      <c r="K38" s="116"/>
    </row>
    <row r="39" spans="1:12" s="35" customFormat="1" ht="15.75" customHeight="1" x14ac:dyDescent="0.2">
      <c r="A39" s="30"/>
      <c r="B39" s="31" t="s">
        <v>76</v>
      </c>
      <c r="C39" s="32"/>
      <c r="D39" s="115"/>
      <c r="E39" s="33"/>
      <c r="F39" s="34"/>
      <c r="G39" s="34"/>
      <c r="H39" s="34"/>
      <c r="I39" s="34">
        <v>9030.6</v>
      </c>
      <c r="J39" s="34" t="s">
        <v>36</v>
      </c>
      <c r="K39" s="34"/>
    </row>
    <row r="40" spans="1:12" s="35" customFormat="1" ht="15.75" customHeight="1" x14ac:dyDescent="0.2">
      <c r="A40" s="30"/>
      <c r="B40" s="31"/>
      <c r="C40" s="32"/>
      <c r="D40" s="115"/>
      <c r="E40" s="33"/>
      <c r="F40" s="34"/>
      <c r="G40" s="34"/>
      <c r="H40" s="34"/>
      <c r="I40" s="34"/>
      <c r="J40" s="34"/>
      <c r="K40" s="116"/>
    </row>
    <row r="41" spans="1:12" s="35" customFormat="1" ht="15.75" customHeight="1" x14ac:dyDescent="0.2">
      <c r="A41" s="30"/>
      <c r="B41" s="31"/>
      <c r="C41" s="32"/>
      <c r="D41" s="115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17"/>
      <c r="E42" s="81"/>
      <c r="F42" s="82"/>
      <c r="G42" s="82"/>
      <c r="H42" s="82"/>
      <c r="I42" s="82"/>
      <c r="J42" s="82"/>
      <c r="K42" s="118"/>
    </row>
    <row r="43" spans="1:12" s="38" customFormat="1" ht="64.5" thickBot="1" x14ac:dyDescent="0.3">
      <c r="A43" s="36" t="s">
        <v>74</v>
      </c>
      <c r="B43" s="37" t="s">
        <v>37</v>
      </c>
      <c r="C43" s="11" t="s">
        <v>124</v>
      </c>
      <c r="D43" s="11" t="s">
        <v>89</v>
      </c>
      <c r="E43" s="11" t="s">
        <v>90</v>
      </c>
      <c r="F43" s="11" t="s">
        <v>98</v>
      </c>
      <c r="G43" s="11" t="s">
        <v>99</v>
      </c>
      <c r="H43" s="11" t="s">
        <v>100</v>
      </c>
      <c r="I43" s="11" t="s">
        <v>94</v>
      </c>
      <c r="J43" s="145" t="s">
        <v>19</v>
      </c>
      <c r="K43" s="146"/>
    </row>
    <row r="44" spans="1:12" s="24" customFormat="1" ht="15" x14ac:dyDescent="0.25">
      <c r="A44" s="39"/>
      <c r="B44" s="40" t="s">
        <v>11</v>
      </c>
      <c r="C44" s="40"/>
      <c r="D44" s="119"/>
      <c r="E44" s="41"/>
      <c r="F44" s="41"/>
      <c r="G44" s="41"/>
      <c r="H44" s="41"/>
      <c r="I44" s="41"/>
      <c r="J44" s="147"/>
      <c r="K44" s="147"/>
    </row>
    <row r="45" spans="1:12" ht="55.5" customHeight="1" x14ac:dyDescent="0.2">
      <c r="A45" s="21"/>
      <c r="B45" s="22" t="s">
        <v>77</v>
      </c>
      <c r="C45" s="91" t="s">
        <v>38</v>
      </c>
      <c r="D45" s="120" t="s">
        <v>101</v>
      </c>
      <c r="E45" s="26">
        <v>765608.81</v>
      </c>
      <c r="F45" s="26">
        <v>735316.71</v>
      </c>
      <c r="G45" s="26">
        <v>765608.81</v>
      </c>
      <c r="H45" s="26">
        <v>-30292.100000000093</v>
      </c>
      <c r="I45" s="26">
        <v>30292.100000000093</v>
      </c>
      <c r="J45" s="135" t="s">
        <v>102</v>
      </c>
      <c r="K45" s="135"/>
    </row>
    <row r="46" spans="1:12" ht="34.5" customHeight="1" x14ac:dyDescent="0.2">
      <c r="A46" s="21"/>
      <c r="B46" s="22" t="s">
        <v>39</v>
      </c>
      <c r="C46" s="91" t="s">
        <v>40</v>
      </c>
      <c r="D46" s="120">
        <v>1802.64</v>
      </c>
      <c r="E46" s="26">
        <v>1320471.27</v>
      </c>
      <c r="F46" s="26">
        <v>1293698.52</v>
      </c>
      <c r="G46" s="26">
        <v>1320471.27</v>
      </c>
      <c r="H46" s="26">
        <v>-26772.75</v>
      </c>
      <c r="I46" s="26">
        <v>26772.75</v>
      </c>
      <c r="J46" s="135" t="s">
        <v>78</v>
      </c>
      <c r="K46" s="135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90"/>
      <c r="L47" s="90"/>
    </row>
    <row r="48" spans="1:12" s="10" customFormat="1" ht="12" x14ac:dyDescent="0.2">
      <c r="A48" s="7"/>
      <c r="B48" s="46" t="s">
        <v>41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42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49"/>
      <c r="G61" s="45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49"/>
      <c r="G62" s="45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88"/>
      <c r="G64" s="88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88"/>
      <c r="G65" s="88"/>
      <c r="H65" s="45"/>
      <c r="I65" s="45"/>
      <c r="J65" s="45"/>
      <c r="K65" s="45"/>
      <c r="L65" s="86"/>
    </row>
    <row r="66" spans="1:12" s="51" customFormat="1" ht="12.75" customHeight="1" x14ac:dyDescent="0.2">
      <c r="A66" s="42"/>
      <c r="B66" s="48"/>
      <c r="C66" s="48"/>
      <c r="D66" s="44"/>
      <c r="E66" s="44"/>
      <c r="F66" s="88"/>
      <c r="G66" s="88"/>
      <c r="H66" s="45"/>
      <c r="I66" s="45"/>
      <c r="J66" s="45"/>
      <c r="K66" s="45"/>
      <c r="L66" s="86"/>
    </row>
    <row r="67" spans="1:12" s="51" customFormat="1" ht="12.75" customHeight="1" x14ac:dyDescent="0.2">
      <c r="A67" s="42"/>
      <c r="B67" s="48"/>
      <c r="C67" s="48"/>
      <c r="D67" s="44"/>
      <c r="E67" s="44"/>
      <c r="F67" s="49"/>
      <c r="G67" s="45"/>
      <c r="H67" s="45"/>
      <c r="I67" s="45"/>
      <c r="J67" s="45"/>
      <c r="K67" s="45"/>
      <c r="L67" s="86"/>
    </row>
    <row r="68" spans="1:12" s="51" customFormat="1" ht="12.75" customHeight="1" x14ac:dyDescent="0.2">
      <c r="A68" s="42"/>
      <c r="B68" s="48"/>
      <c r="C68" s="48"/>
      <c r="D68" s="44"/>
      <c r="E68" s="44"/>
      <c r="F68" s="49"/>
      <c r="G68" s="45"/>
      <c r="H68" s="45"/>
      <c r="I68" s="45"/>
      <c r="J68" s="45"/>
      <c r="K68" s="45"/>
      <c r="L68" s="86"/>
    </row>
    <row r="69" spans="1:12" x14ac:dyDescent="0.2">
      <c r="L69" s="50"/>
    </row>
    <row r="70" spans="1:12" s="17" customFormat="1" ht="14.25" x14ac:dyDescent="0.2">
      <c r="A70" s="52"/>
      <c r="B70" s="53" t="s">
        <v>43</v>
      </c>
      <c r="C70" s="53"/>
      <c r="D70" s="53"/>
      <c r="E70" s="53"/>
      <c r="F70" s="54"/>
      <c r="I70" s="55"/>
      <c r="L70" s="56"/>
    </row>
    <row r="71" spans="1:12" s="17" customFormat="1" ht="14.25" x14ac:dyDescent="0.2">
      <c r="A71" s="52"/>
      <c r="B71" s="57" t="s">
        <v>44</v>
      </c>
      <c r="C71" s="57"/>
      <c r="D71" s="53"/>
      <c r="E71" s="53"/>
      <c r="F71" s="54"/>
    </row>
    <row r="72" spans="1:12" ht="13.5" thickBot="1" x14ac:dyDescent="0.25"/>
    <row r="73" spans="1:12" s="60" customFormat="1" ht="51.75" thickBot="1" x14ac:dyDescent="0.3">
      <c r="A73" s="11" t="s">
        <v>45</v>
      </c>
      <c r="B73" s="136" t="s">
        <v>46</v>
      </c>
      <c r="C73" s="137"/>
      <c r="D73" s="138"/>
      <c r="E73" s="139"/>
      <c r="F73" s="140"/>
      <c r="G73" s="104" t="s">
        <v>47</v>
      </c>
      <c r="H73" s="58" t="s">
        <v>48</v>
      </c>
      <c r="I73" s="58" t="s">
        <v>49</v>
      </c>
      <c r="J73" s="11" t="s">
        <v>50</v>
      </c>
      <c r="K73" s="59"/>
    </row>
    <row r="74" spans="1:12" x14ac:dyDescent="0.2">
      <c r="A74" s="61"/>
      <c r="B74" s="62"/>
      <c r="C74" s="63"/>
      <c r="D74" s="63"/>
      <c r="E74" s="141"/>
      <c r="F74" s="142"/>
      <c r="G74" s="64"/>
      <c r="H74" s="65"/>
      <c r="I74" s="65"/>
      <c r="J74" s="65"/>
    </row>
    <row r="75" spans="1:12" s="69" customFormat="1" ht="15.75" x14ac:dyDescent="0.25">
      <c r="A75" s="66" t="s">
        <v>51</v>
      </c>
      <c r="B75" s="84" t="s">
        <v>52</v>
      </c>
      <c r="C75" s="85"/>
      <c r="D75" s="85"/>
      <c r="E75" s="143"/>
      <c r="F75" s="144"/>
      <c r="G75" s="67"/>
      <c r="H75" s="66"/>
      <c r="I75" s="66"/>
      <c r="J75" s="68"/>
    </row>
    <row r="76" spans="1:12" x14ac:dyDescent="0.2">
      <c r="A76" s="70"/>
      <c r="B76" s="71" t="s">
        <v>11</v>
      </c>
      <c r="C76" s="72"/>
      <c r="D76" s="72"/>
      <c r="E76" s="131"/>
      <c r="F76" s="132"/>
      <c r="G76" s="87"/>
      <c r="H76" s="70"/>
      <c r="I76" s="70"/>
      <c r="J76" s="26"/>
    </row>
    <row r="77" spans="1:12" x14ac:dyDescent="0.2">
      <c r="A77" s="70"/>
      <c r="B77" s="98" t="s">
        <v>85</v>
      </c>
      <c r="C77" s="92"/>
      <c r="D77" s="128"/>
      <c r="E77" s="98" t="s">
        <v>103</v>
      </c>
      <c r="F77" s="89"/>
      <c r="G77" s="101">
        <v>44587</v>
      </c>
      <c r="H77" s="70" t="s">
        <v>68</v>
      </c>
      <c r="I77" s="70">
        <v>33</v>
      </c>
      <c r="J77" s="26">
        <v>1221</v>
      </c>
    </row>
    <row r="78" spans="1:12" x14ac:dyDescent="0.2">
      <c r="A78" s="70"/>
      <c r="B78" s="98" t="s">
        <v>85</v>
      </c>
      <c r="C78" s="92"/>
      <c r="D78" s="128"/>
      <c r="E78" s="98" t="s">
        <v>104</v>
      </c>
      <c r="F78" s="89"/>
      <c r="G78" s="101">
        <v>44587</v>
      </c>
      <c r="H78" s="70" t="s">
        <v>68</v>
      </c>
      <c r="I78" s="70">
        <v>100</v>
      </c>
      <c r="J78" s="26">
        <v>3700</v>
      </c>
    </row>
    <row r="79" spans="1:12" x14ac:dyDescent="0.2">
      <c r="A79" s="70"/>
      <c r="B79" s="98" t="s">
        <v>85</v>
      </c>
      <c r="C79" s="92"/>
      <c r="D79" s="128"/>
      <c r="E79" s="98" t="s">
        <v>86</v>
      </c>
      <c r="F79" s="89"/>
      <c r="G79" s="101">
        <v>44578</v>
      </c>
      <c r="H79" s="70" t="s">
        <v>68</v>
      </c>
      <c r="I79" s="70">
        <v>98</v>
      </c>
      <c r="J79" s="26">
        <v>3626</v>
      </c>
    </row>
    <row r="80" spans="1:12" x14ac:dyDescent="0.2">
      <c r="A80" s="70"/>
      <c r="B80" s="98" t="s">
        <v>85</v>
      </c>
      <c r="C80" s="92"/>
      <c r="D80" s="128"/>
      <c r="E80" s="98" t="s">
        <v>86</v>
      </c>
      <c r="F80" s="89"/>
      <c r="G80" s="101">
        <v>44572</v>
      </c>
      <c r="H80" s="70" t="s">
        <v>68</v>
      </c>
      <c r="I80" s="70">
        <v>127.2</v>
      </c>
      <c r="J80" s="26">
        <v>4706</v>
      </c>
    </row>
    <row r="81" spans="1:11" x14ac:dyDescent="0.2">
      <c r="A81" s="70"/>
      <c r="B81" s="98" t="s">
        <v>85</v>
      </c>
      <c r="C81" s="92"/>
      <c r="D81" s="128"/>
      <c r="E81" s="98" t="s">
        <v>86</v>
      </c>
      <c r="F81" s="89"/>
      <c r="G81" s="101">
        <v>44584</v>
      </c>
      <c r="H81" s="70" t="s">
        <v>68</v>
      </c>
      <c r="I81" s="70">
        <v>125</v>
      </c>
      <c r="J81" s="26">
        <v>4595</v>
      </c>
    </row>
    <row r="82" spans="1:11" s="95" customFormat="1" x14ac:dyDescent="0.2">
      <c r="A82" s="93"/>
      <c r="B82" s="98" t="s">
        <v>85</v>
      </c>
      <c r="C82" s="96"/>
      <c r="D82" s="94"/>
      <c r="E82" s="98" t="s">
        <v>105</v>
      </c>
      <c r="F82" s="94"/>
      <c r="G82" s="101">
        <v>44581</v>
      </c>
      <c r="H82" s="70" t="s">
        <v>68</v>
      </c>
      <c r="I82" s="70">
        <v>40</v>
      </c>
      <c r="J82" s="26">
        <v>3500</v>
      </c>
      <c r="K82" s="121"/>
    </row>
    <row r="83" spans="1:11" s="95" customFormat="1" x14ac:dyDescent="0.2">
      <c r="A83" s="93"/>
      <c r="B83" s="98" t="s">
        <v>85</v>
      </c>
      <c r="C83" s="96"/>
      <c r="D83" s="94"/>
      <c r="E83" s="98" t="s">
        <v>103</v>
      </c>
      <c r="F83" s="94"/>
      <c r="G83" s="101">
        <v>44588</v>
      </c>
      <c r="H83" s="70" t="s">
        <v>68</v>
      </c>
      <c r="I83" s="70">
        <v>33</v>
      </c>
      <c r="J83" s="26">
        <v>1386</v>
      </c>
    </row>
    <row r="84" spans="1:11" s="95" customFormat="1" x14ac:dyDescent="0.2">
      <c r="A84" s="93"/>
      <c r="B84" s="98" t="s">
        <v>85</v>
      </c>
      <c r="C84" s="96"/>
      <c r="D84" s="94"/>
      <c r="E84" s="98" t="s">
        <v>86</v>
      </c>
      <c r="F84" s="94"/>
      <c r="G84" s="101">
        <v>44577</v>
      </c>
      <c r="H84" s="70" t="s">
        <v>68</v>
      </c>
      <c r="I84" s="70">
        <v>196</v>
      </c>
      <c r="J84" s="26">
        <v>7252</v>
      </c>
    </row>
    <row r="85" spans="1:11" s="95" customFormat="1" x14ac:dyDescent="0.2">
      <c r="A85" s="93"/>
      <c r="B85" s="98" t="s">
        <v>85</v>
      </c>
      <c r="C85" s="96"/>
      <c r="D85" s="94"/>
      <c r="E85" s="98" t="s">
        <v>103</v>
      </c>
      <c r="F85" s="94"/>
      <c r="G85" s="101">
        <v>44602</v>
      </c>
      <c r="H85" s="70" t="s">
        <v>68</v>
      </c>
      <c r="I85" s="70"/>
      <c r="J85" s="26">
        <v>3500</v>
      </c>
    </row>
    <row r="86" spans="1:11" s="95" customFormat="1" x14ac:dyDescent="0.2">
      <c r="A86" s="93"/>
      <c r="B86" s="98" t="s">
        <v>85</v>
      </c>
      <c r="C86" s="96"/>
      <c r="D86" s="94"/>
      <c r="E86" s="98" t="s">
        <v>106</v>
      </c>
      <c r="F86" s="94"/>
      <c r="G86" s="101">
        <v>44602</v>
      </c>
      <c r="H86" s="70" t="s">
        <v>68</v>
      </c>
      <c r="I86" s="70"/>
      <c r="J86" s="26">
        <v>3500</v>
      </c>
    </row>
    <row r="87" spans="1:11" s="95" customFormat="1" x14ac:dyDescent="0.2">
      <c r="A87" s="93"/>
      <c r="B87" s="98" t="s">
        <v>85</v>
      </c>
      <c r="C87" s="96"/>
      <c r="D87" s="94"/>
      <c r="E87" s="98" t="s">
        <v>107</v>
      </c>
      <c r="F87" s="94"/>
      <c r="G87" s="101">
        <v>44612</v>
      </c>
      <c r="H87" s="70" t="s">
        <v>70</v>
      </c>
      <c r="I87" s="70">
        <v>2</v>
      </c>
      <c r="J87" s="26">
        <v>6575</v>
      </c>
    </row>
    <row r="88" spans="1:11" s="95" customFormat="1" x14ac:dyDescent="0.2">
      <c r="A88" s="93"/>
      <c r="B88" s="98" t="s">
        <v>108</v>
      </c>
      <c r="C88" s="96"/>
      <c r="D88" s="94"/>
      <c r="E88" s="98" t="s">
        <v>109</v>
      </c>
      <c r="F88" s="94"/>
      <c r="G88" s="101">
        <v>44722</v>
      </c>
      <c r="H88" s="70" t="s">
        <v>68</v>
      </c>
      <c r="I88" s="70">
        <v>27.1</v>
      </c>
      <c r="J88" s="26">
        <v>71017.210000000006</v>
      </c>
    </row>
    <row r="89" spans="1:11" s="95" customFormat="1" x14ac:dyDescent="0.2">
      <c r="A89" s="93"/>
      <c r="B89" s="98" t="s">
        <v>110</v>
      </c>
      <c r="C89" s="96"/>
      <c r="D89" s="94"/>
      <c r="E89" s="98" t="s">
        <v>69</v>
      </c>
      <c r="F89" s="94"/>
      <c r="G89" s="101">
        <v>44757</v>
      </c>
      <c r="H89" s="70"/>
      <c r="I89" s="70"/>
      <c r="J89" s="26">
        <v>666.67</v>
      </c>
    </row>
    <row r="90" spans="1:11" s="95" customFormat="1" x14ac:dyDescent="0.2">
      <c r="A90" s="93"/>
      <c r="B90" s="98" t="s">
        <v>111</v>
      </c>
      <c r="C90" s="96"/>
      <c r="D90" s="94"/>
      <c r="E90" s="98" t="s">
        <v>112</v>
      </c>
      <c r="F90" s="94"/>
      <c r="G90" s="101">
        <v>44841</v>
      </c>
      <c r="H90" s="70" t="s">
        <v>87</v>
      </c>
      <c r="I90" s="70">
        <v>14.5</v>
      </c>
      <c r="J90" s="26">
        <v>15274.92</v>
      </c>
    </row>
    <row r="91" spans="1:11" s="95" customFormat="1" x14ac:dyDescent="0.2">
      <c r="A91" s="93"/>
      <c r="B91" s="98" t="s">
        <v>113</v>
      </c>
      <c r="C91" s="96"/>
      <c r="D91" s="94"/>
      <c r="E91" s="98" t="s">
        <v>114</v>
      </c>
      <c r="F91" s="94"/>
      <c r="G91" s="101">
        <v>44837</v>
      </c>
      <c r="H91" s="70" t="s">
        <v>87</v>
      </c>
      <c r="I91" s="70">
        <v>2.1</v>
      </c>
      <c r="J91" s="26">
        <v>9011.41</v>
      </c>
    </row>
    <row r="92" spans="1:11" s="95" customFormat="1" x14ac:dyDescent="0.2">
      <c r="A92" s="93"/>
      <c r="B92" s="98" t="s">
        <v>115</v>
      </c>
      <c r="C92" s="96"/>
      <c r="D92" s="94"/>
      <c r="E92" s="98" t="s">
        <v>116</v>
      </c>
      <c r="F92" s="94"/>
      <c r="G92" s="101">
        <v>44846</v>
      </c>
      <c r="H92" s="70" t="s">
        <v>68</v>
      </c>
      <c r="I92" s="70">
        <v>167</v>
      </c>
      <c r="J92" s="26">
        <v>114395.54</v>
      </c>
    </row>
    <row r="93" spans="1:11" s="95" customFormat="1" x14ac:dyDescent="0.2">
      <c r="A93" s="93"/>
      <c r="B93" s="98" t="s">
        <v>108</v>
      </c>
      <c r="C93" s="96"/>
      <c r="D93" s="94"/>
      <c r="E93" s="98" t="s">
        <v>117</v>
      </c>
      <c r="F93" s="94"/>
      <c r="G93" s="101">
        <v>44882</v>
      </c>
      <c r="H93" s="70" t="s">
        <v>68</v>
      </c>
      <c r="I93" s="70">
        <v>36.6</v>
      </c>
      <c r="J93" s="26">
        <v>78363.12</v>
      </c>
    </row>
    <row r="94" spans="1:11" s="95" customFormat="1" x14ac:dyDescent="0.2">
      <c r="A94" s="93"/>
      <c r="B94" s="98" t="s">
        <v>108</v>
      </c>
      <c r="C94" s="96"/>
      <c r="D94" s="94"/>
      <c r="E94" s="98" t="s">
        <v>118</v>
      </c>
      <c r="F94" s="94"/>
      <c r="G94" s="101">
        <v>44882</v>
      </c>
      <c r="H94" s="70" t="s">
        <v>68</v>
      </c>
      <c r="I94" s="70">
        <v>8.1</v>
      </c>
      <c r="J94" s="26">
        <v>36025.97</v>
      </c>
    </row>
    <row r="95" spans="1:11" s="95" customFormat="1" x14ac:dyDescent="0.2">
      <c r="A95" s="93"/>
      <c r="B95" s="98" t="s">
        <v>119</v>
      </c>
      <c r="C95" s="96"/>
      <c r="D95" s="94"/>
      <c r="E95" s="98" t="s">
        <v>120</v>
      </c>
      <c r="F95" s="94"/>
      <c r="G95" s="101">
        <v>44876</v>
      </c>
      <c r="H95" s="70" t="s">
        <v>87</v>
      </c>
      <c r="I95" s="70">
        <v>2</v>
      </c>
      <c r="J95" s="26">
        <v>9989.91</v>
      </c>
    </row>
    <row r="96" spans="1:11" s="95" customFormat="1" x14ac:dyDescent="0.2">
      <c r="A96" s="93"/>
      <c r="B96" s="98" t="s">
        <v>121</v>
      </c>
      <c r="C96" s="96"/>
      <c r="D96" s="94"/>
      <c r="E96" s="98" t="s">
        <v>86</v>
      </c>
      <c r="F96" s="94"/>
      <c r="G96" s="101">
        <v>44915</v>
      </c>
      <c r="H96" s="70" t="s">
        <v>68</v>
      </c>
      <c r="I96" s="70">
        <v>99</v>
      </c>
      <c r="J96" s="26">
        <v>4950</v>
      </c>
    </row>
    <row r="97" spans="1:11" x14ac:dyDescent="0.2">
      <c r="A97" s="70"/>
      <c r="B97" s="98" t="s">
        <v>122</v>
      </c>
      <c r="C97" s="92"/>
      <c r="D97" s="128"/>
      <c r="E97" s="98"/>
      <c r="F97" s="89"/>
      <c r="G97" s="101">
        <v>44925</v>
      </c>
      <c r="H97" s="70"/>
      <c r="I97" s="70"/>
      <c r="J97" s="26">
        <v>2567</v>
      </c>
    </row>
    <row r="98" spans="1:11" x14ac:dyDescent="0.2">
      <c r="A98" s="70"/>
      <c r="B98" s="129"/>
      <c r="C98" s="72"/>
      <c r="D98" s="122"/>
      <c r="E98" s="72"/>
      <c r="F98" s="122"/>
      <c r="G98" s="70"/>
      <c r="H98" s="123"/>
      <c r="I98" s="124"/>
      <c r="J98" s="26"/>
    </row>
    <row r="99" spans="1:11" x14ac:dyDescent="0.2">
      <c r="A99" s="70"/>
      <c r="B99" s="133"/>
      <c r="C99" s="133"/>
      <c r="D99" s="133"/>
      <c r="E99" s="133"/>
      <c r="F99" s="133"/>
      <c r="G99" s="102"/>
      <c r="H99" s="70"/>
      <c r="I99" s="70"/>
      <c r="J99" s="70"/>
      <c r="K99" s="45"/>
    </row>
    <row r="100" spans="1:11" s="69" customFormat="1" x14ac:dyDescent="0.2">
      <c r="A100" s="66"/>
      <c r="B100" s="134" t="s">
        <v>71</v>
      </c>
      <c r="C100" s="134"/>
      <c r="D100" s="134"/>
      <c r="E100" s="134"/>
      <c r="F100" s="134"/>
      <c r="G100" s="103"/>
      <c r="H100" s="66"/>
      <c r="I100" s="66"/>
      <c r="J100" s="73">
        <f>SUM(J77:J99)</f>
        <v>385822.74999999994</v>
      </c>
      <c r="K100" s="125"/>
    </row>
    <row r="101" spans="1:11" x14ac:dyDescent="0.2">
      <c r="K101" s="51"/>
    </row>
    <row r="103" spans="1:11" s="24" customFormat="1" ht="15" x14ac:dyDescent="0.25">
      <c r="A103" s="74"/>
      <c r="B103" s="75" t="s">
        <v>53</v>
      </c>
      <c r="C103" s="75"/>
      <c r="D103" s="75"/>
      <c r="E103" s="75"/>
      <c r="F103" s="75"/>
      <c r="H103" s="24" t="s">
        <v>54</v>
      </c>
    </row>
    <row r="104" spans="1:11" s="24" customFormat="1" ht="15" x14ac:dyDescent="0.25">
      <c r="A104" s="74"/>
      <c r="B104" s="76"/>
      <c r="C104" s="76"/>
      <c r="D104" s="76"/>
      <c r="E104" s="76"/>
      <c r="F104" s="76"/>
    </row>
    <row r="105" spans="1:11" s="24" customFormat="1" ht="15" x14ac:dyDescent="0.25">
      <c r="A105" s="74"/>
      <c r="B105" s="76"/>
      <c r="C105" s="76"/>
      <c r="D105" s="76"/>
      <c r="E105" s="76"/>
      <c r="F105" s="76"/>
    </row>
    <row r="106" spans="1:11" s="75" customFormat="1" ht="15" x14ac:dyDescent="0.25">
      <c r="A106" s="74"/>
      <c r="B106" s="75" t="s">
        <v>55</v>
      </c>
      <c r="D106" s="75" t="s">
        <v>123</v>
      </c>
    </row>
    <row r="107" spans="1:11" s="75" customFormat="1" ht="18" x14ac:dyDescent="0.25">
      <c r="A107" s="74"/>
      <c r="D107" s="130" t="s">
        <v>56</v>
      </c>
      <c r="E107" s="130"/>
      <c r="F107" s="130"/>
    </row>
    <row r="108" spans="1:11" s="75" customFormat="1" ht="15" x14ac:dyDescent="0.25">
      <c r="A108" s="74"/>
    </row>
    <row r="109" spans="1:11" s="75" customFormat="1" ht="15" x14ac:dyDescent="0.25">
      <c r="A109" s="74"/>
    </row>
    <row r="110" spans="1:11" s="75" customFormat="1" ht="15" x14ac:dyDescent="0.25">
      <c r="A110" s="74"/>
      <c r="B110" s="75" t="s">
        <v>57</v>
      </c>
    </row>
    <row r="111" spans="1:11" s="75" customFormat="1" ht="18" x14ac:dyDescent="0.25">
      <c r="A111" s="74"/>
      <c r="D111" s="77" t="s">
        <v>58</v>
      </c>
      <c r="E111" s="77"/>
      <c r="G111" s="77"/>
    </row>
    <row r="112" spans="1:11" s="75" customFormat="1" ht="15" x14ac:dyDescent="0.25">
      <c r="A112" s="74"/>
    </row>
    <row r="113" spans="1:1" s="75" customFormat="1" ht="15" x14ac:dyDescent="0.25">
      <c r="A113" s="74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  <row r="117" spans="1:1" s="78" customFormat="1" x14ac:dyDescent="0.2">
      <c r="A117" s="1"/>
    </row>
    <row r="118" spans="1:1" s="78" customFormat="1" x14ac:dyDescent="0.2">
      <c r="A118" s="1"/>
    </row>
    <row r="119" spans="1:1" s="78" customFormat="1" x14ac:dyDescent="0.2">
      <c r="A119" s="1"/>
    </row>
    <row r="120" spans="1:1" s="78" customFormat="1" x14ac:dyDescent="0.2">
      <c r="A120" s="1"/>
    </row>
    <row r="121" spans="1:1" s="78" customFormat="1" x14ac:dyDescent="0.2">
      <c r="A121" s="1"/>
    </row>
    <row r="122" spans="1:1" s="78" customFormat="1" x14ac:dyDescent="0.2">
      <c r="A122" s="1"/>
    </row>
    <row r="123" spans="1:1" s="78" customFormat="1" x14ac:dyDescent="0.2">
      <c r="A123" s="1"/>
    </row>
    <row r="124" spans="1:1" s="78" customFormat="1" x14ac:dyDescent="0.2">
      <c r="A124" s="1"/>
    </row>
    <row r="125" spans="1:1" s="78" customFormat="1" x14ac:dyDescent="0.2">
      <c r="A125" s="1"/>
    </row>
    <row r="126" spans="1:1" s="78" customFormat="1" x14ac:dyDescent="0.2">
      <c r="A126" s="1"/>
    </row>
    <row r="127" spans="1:1" s="78" customFormat="1" x14ac:dyDescent="0.2">
      <c r="A127" s="1"/>
    </row>
  </sheetData>
  <mergeCells count="11">
    <mergeCell ref="J43:K43"/>
    <mergeCell ref="J44:K44"/>
    <mergeCell ref="J45:K45"/>
    <mergeCell ref="D107:F107"/>
    <mergeCell ref="E76:F76"/>
    <mergeCell ref="B99:F99"/>
    <mergeCell ref="B100:F100"/>
    <mergeCell ref="J46:K46"/>
    <mergeCell ref="B73:F73"/>
    <mergeCell ref="E74:F74"/>
    <mergeCell ref="E75:F75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2023-03-29T08:03:36Z</dcterms:modified>
</cp:coreProperties>
</file>